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ПРАВКА!'!$A$1:$Z$82</definedName>
  </definedNames>
  <calcPr calcId="114210" fullCalcOnLoad="1"/>
</workbook>
</file>

<file path=xl/calcChain.xml><?xml version="1.0" encoding="utf-8"?>
<calcChain xmlns="http://schemas.openxmlformats.org/spreadsheetml/2006/main">
  <c r="Z62" i="9"/>
  <c r="Z77"/>
  <c r="Z66"/>
  <c r="Z43"/>
  <c r="T33"/>
  <c r="T21"/>
  <c r="T20"/>
  <c r="Y46"/>
  <c r="X46"/>
  <c r="Y70"/>
  <c r="X70"/>
  <c r="W69"/>
  <c r="X34"/>
  <c r="Y34"/>
  <c r="W34"/>
  <c r="T39"/>
  <c r="T27"/>
  <c r="T26"/>
  <c r="T25"/>
  <c r="T24"/>
  <c r="T23"/>
  <c r="T22"/>
  <c r="Z47"/>
  <c r="Z31"/>
  <c r="Z64"/>
  <c r="Z63"/>
  <c r="Z57"/>
  <c r="Z55"/>
  <c r="Z52"/>
  <c r="Z50"/>
  <c r="Z49"/>
  <c r="Z40"/>
  <c r="Z58"/>
  <c r="Z68"/>
  <c r="Y69"/>
  <c r="X69"/>
  <c r="V69"/>
  <c r="U70"/>
  <c r="U69"/>
  <c r="Z71"/>
  <c r="Z35"/>
  <c r="Z39"/>
  <c r="Z82"/>
  <c r="Z80"/>
  <c r="Z78"/>
  <c r="Z75"/>
  <c r="Z45"/>
  <c r="Z44"/>
  <c r="X41"/>
  <c r="Z41"/>
  <c r="Z37"/>
  <c r="U27"/>
  <c r="Q27"/>
  <c r="L27"/>
  <c r="K27"/>
  <c r="J27"/>
  <c r="I27"/>
  <c r="H27"/>
  <c r="A27"/>
  <c r="U26"/>
  <c r="V26"/>
  <c r="W26"/>
  <c r="Q26"/>
  <c r="L26"/>
  <c r="K26"/>
  <c r="J26"/>
  <c r="I26"/>
  <c r="H26"/>
  <c r="A26"/>
  <c r="U25"/>
  <c r="V25"/>
  <c r="W25"/>
  <c r="Q25"/>
  <c r="L25"/>
  <c r="K25"/>
  <c r="J25"/>
  <c r="I25"/>
  <c r="H25"/>
  <c r="A25"/>
  <c r="U24"/>
  <c r="V24"/>
  <c r="Q24"/>
  <c r="L24"/>
  <c r="K24"/>
  <c r="J24"/>
  <c r="I24"/>
  <c r="H24"/>
  <c r="A24"/>
  <c r="U23"/>
  <c r="V23"/>
  <c r="Q23"/>
  <c r="L23"/>
  <c r="K23"/>
  <c r="J23"/>
  <c r="I23"/>
  <c r="H23"/>
  <c r="A23"/>
  <c r="U22"/>
  <c r="V22"/>
  <c r="Q22"/>
  <c r="L22"/>
  <c r="K22"/>
  <c r="J22"/>
  <c r="I22"/>
  <c r="H22"/>
  <c r="A22"/>
  <c r="V27"/>
  <c r="W27"/>
  <c r="X27"/>
  <c r="Z27"/>
  <c r="W24"/>
  <c r="X24"/>
  <c r="Z24"/>
  <c r="W22"/>
  <c r="X22"/>
  <c r="Z22"/>
  <c r="W23"/>
  <c r="X23"/>
  <c r="Z23"/>
  <c r="X26"/>
  <c r="Z26"/>
  <c r="X25"/>
  <c r="Z25"/>
</calcChain>
</file>

<file path=xl/sharedStrings.xml><?xml version="1.0" encoding="utf-8"?>
<sst xmlns="http://schemas.openxmlformats.org/spreadsheetml/2006/main" count="367" uniqueCount="118">
  <si>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</si>
  <si>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</si>
  <si>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</si>
  <si>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</si>
  <si>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</si>
  <si>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</si>
  <si>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</si>
  <si>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</si>
  <si>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</si>
  <si>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</si>
  <si>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</si>
  <si>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</si>
  <si>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</si>
  <si>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</si>
  <si>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</si>
  <si>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</si>
  <si>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</si>
  <si>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</si>
  <si>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</si>
  <si>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</si>
  <si>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</si>
  <si>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</si>
  <si>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</si>
  <si>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</si>
  <si>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</si>
  <si>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</si>
  <si>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Годы реализации программы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</si>
  <si>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</si>
  <si>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</si>
  <si>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</si>
  <si>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</si>
  <si>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</si>
  <si>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</si>
  <si>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</si>
  <si>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</si>
  <si>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</si>
  <si>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</si>
  <si>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</si>
  <si>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</si>
  <si>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</si>
  <si>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</si>
  <si>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</si>
  <si>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</si>
  <si>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</si>
  <si>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</si>
  <si>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</si>
  <si>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</si>
  <si>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</si>
  <si>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</si>
  <si>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</si>
  <si>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</si>
  <si>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</si>
  <si>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</si>
  <si>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>тыс.чел.</t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</si>
  <si>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</si>
  <si>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</si>
  <si>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</si>
  <si>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</si>
  <si>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</si>
  <si>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</si>
  <si>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</si>
  <si>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</si>
  <si>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</si>
  <si>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S</t>
  </si>
  <si>
    <t>"Приложение 1 к Муниципальной программе города Ржева Тверской области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</si>
  <si>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</si>
  <si>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</si>
  <si>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</si>
  <si>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«Общее количество пассажиров, перевезенных транспортом общего пользования"</t>
    </r>
  </si>
  <si>
    <r>
      <t xml:space="preserve">Показатель 4 </t>
    </r>
    <r>
      <rPr>
        <sz val="11"/>
        <rFont val="Times New Roman"/>
        <family val="1"/>
        <charset val="204"/>
      </rPr>
      <t>«Общее количество маршрутов по организации транспортного обслуживания населения"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</si>
  <si>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</si>
  <si>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</si>
  <si>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</si>
  <si>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</si>
  <si>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</si>
  <si>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</si>
  <si>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</si>
  <si>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</si>
  <si>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</si>
  <si>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</si>
  <si>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</si>
  <si>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</si>
  <si>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</si>
  <si>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 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</si>
  <si>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</si>
  <si>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</si>
  <si>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</si>
  <si>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</si>
  <si>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</si>
  <si>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</si>
  <si>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</si>
  <si>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</si>
  <si>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</si>
  <si>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</si>
  <si>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</si>
  <si>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</si>
  <si>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>Административное мероприятие 2.008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</si>
  <si>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</si>
  <si>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</si>
  <si>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</si>
  <si>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</si>
  <si>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</si>
  <si>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</si>
  <si>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</si>
  <si>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</si>
  <si>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t>Задача 2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</si>
  <si>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</si>
  <si>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</si>
  <si>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</si>
  <si>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</si>
  <si>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</si>
  <si>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</si>
  <si>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Мероприятие 2.006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</si>
  <si>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</si>
  <si>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</si>
  <si>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>тыс. пасс. км</t>
  </si>
  <si>
    <t>10</t>
  </si>
  <si>
    <t xml:space="preserve">Приложение к постановлению Администрации 
города Ржева Тверской области  от 31.12.2019 № 1076
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</si>
</sst>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р_."/>
    <numFmt numFmtId="166" formatCode="#,##0_р_.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1" fontId="1" fillId="2" borderId="0" xfId="0" applyNumberFormat="1" applyFont="1" applyFill="1" applyAlignment="1">
      <alignment vertical="center" wrapText="1"/>
    </xf>
    <xf numFmtId="1" fontId="1" fillId="0" borderId="0" xfId="0" applyNumberFormat="1" applyFont="1" applyFill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1" fontId="3" fillId="2" borderId="0" xfId="0" applyNumberFormat="1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vertical="center" wrapText="1"/>
    </xf>
    <xf numFmtId="166" fontId="1" fillId="0" borderId="0" xfId="0" applyNumberFormat="1" applyFont="1" applyFill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2"/>
  <sheetViews>
    <sheetView tabSelected="1" view="pageBreakPreview" zoomScale="75" zoomScaleNormal="75" workbookViewId="0">
      <selection activeCell="M38" sqref="M38"/>
    </sheetView>
  </sheetViews>
  <sheetFormatPr defaultColWidth="8.7109375" defaultRowHeight="15" outlineLevelCol="1"/>
  <cols>
    <col min="1" max="9" width="2.85546875" style="9" customWidth="1"/>
    <col min="10" max="10" width="4" style="9" customWidth="1"/>
    <col min="11" max="17" width="2.85546875" style="9" customWidth="1"/>
    <col min="18" max="18" width="61.140625" style="9" customWidth="1"/>
    <col min="19" max="19" width="11.42578125" style="9" customWidth="1"/>
    <col min="20" max="20" width="13.42578125" style="38" customWidth="1"/>
    <col min="21" max="21" width="14" style="38" customWidth="1"/>
    <col min="22" max="22" width="13.5703125" style="38" customWidth="1"/>
    <col min="23" max="23" width="13.28515625" style="38" customWidth="1"/>
    <col min="24" max="24" width="13.85546875" style="38" customWidth="1"/>
    <col min="25" max="25" width="13.5703125" style="38" customWidth="1"/>
    <col min="26" max="26" width="13.85546875" style="44" customWidth="1"/>
    <col min="27" max="27" width="25.7109375" style="18" customWidth="1" outlineLevel="1"/>
    <col min="28" max="28" width="25" style="18" customWidth="1" outlineLevel="1"/>
    <col min="29" max="16384" width="8.7109375" style="19"/>
  </cols>
  <sheetData>
    <row r="1" spans="1:28" ht="49.5" customHeight="1">
      <c r="A1" s="130" t="s">
        <v>117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8" ht="17.25" customHeight="1">
      <c r="A2" s="112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8" ht="15.75" customHeight="1">
      <c r="A3" s="112" t="s">
        <v>54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</row>
    <row r="4" spans="1:28" ht="15.7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8" ht="19.149999999999999" customHeight="1">
      <c r="A5" s="113" t="s">
        <v>62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8" ht="19.5" customHeight="1">
      <c r="A6" s="113" t="s">
        <v>54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8" ht="24" customHeight="1">
      <c r="A7" s="114" t="s">
        <v>31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spans="1:28" ht="24" customHeight="1">
      <c r="A8" s="114" t="s">
        <v>36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30"/>
      <c r="S8" s="30"/>
      <c r="T8" s="37"/>
      <c r="U8" s="37"/>
      <c r="V8" s="37"/>
      <c r="W8" s="37"/>
      <c r="X8" s="37"/>
      <c r="Y8" s="37"/>
      <c r="Z8" s="37"/>
    </row>
    <row r="9" spans="1:28" ht="24" customHeight="1">
      <c r="A9" s="124" t="s">
        <v>37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5"/>
      <c r="S9" s="30"/>
      <c r="T9" s="37"/>
      <c r="U9" s="37"/>
      <c r="V9" s="37"/>
      <c r="W9" s="37"/>
      <c r="X9" s="37"/>
      <c r="Y9" s="37"/>
      <c r="Z9" s="37"/>
    </row>
    <row r="10" spans="1:28" ht="24" customHeight="1">
      <c r="A10" s="124" t="s">
        <v>38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30"/>
      <c r="T10" s="37"/>
      <c r="U10" s="37"/>
      <c r="V10" s="37"/>
      <c r="W10" s="37"/>
      <c r="X10" s="37"/>
      <c r="Y10" s="37"/>
      <c r="Z10" s="37"/>
    </row>
    <row r="11" spans="1:28">
      <c r="A11" s="115" t="s">
        <v>39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</row>
    <row r="12" spans="1:28">
      <c r="A12" s="115" t="s">
        <v>41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</row>
    <row r="13" spans="1:28">
      <c r="A13" s="115" t="s">
        <v>40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</row>
    <row r="14" spans="1:28">
      <c r="A14" s="115" t="s">
        <v>42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</row>
    <row r="15" spans="1:28">
      <c r="A15" s="126" t="s">
        <v>43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</row>
    <row r="16" spans="1:28" s="20" customFormat="1" ht="58.5" customHeight="1">
      <c r="A16" s="121" t="s">
        <v>46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05" t="s">
        <v>13</v>
      </c>
      <c r="S16" s="105" t="s">
        <v>14</v>
      </c>
      <c r="T16" s="117" t="s">
        <v>26</v>
      </c>
      <c r="U16" s="117"/>
      <c r="V16" s="117"/>
      <c r="W16" s="117"/>
      <c r="X16" s="117"/>
      <c r="Y16" s="118"/>
      <c r="Z16" s="66" t="s">
        <v>12</v>
      </c>
      <c r="AA16" s="27"/>
      <c r="AB16" s="27"/>
    </row>
    <row r="17" spans="1:38" s="20" customFormat="1" ht="28.5" customHeight="1">
      <c r="A17" s="108" t="s">
        <v>27</v>
      </c>
      <c r="B17" s="122"/>
      <c r="C17" s="109"/>
      <c r="D17" s="108" t="s">
        <v>0</v>
      </c>
      <c r="E17" s="109"/>
      <c r="F17" s="108" t="s">
        <v>18</v>
      </c>
      <c r="G17" s="109"/>
      <c r="H17" s="119" t="s">
        <v>44</v>
      </c>
      <c r="I17" s="119"/>
      <c r="J17" s="119"/>
      <c r="K17" s="119"/>
      <c r="L17" s="119"/>
      <c r="M17" s="119"/>
      <c r="N17" s="119"/>
      <c r="O17" s="119"/>
      <c r="P17" s="119"/>
      <c r="Q17" s="119"/>
      <c r="R17" s="106"/>
      <c r="S17" s="106"/>
      <c r="T17" s="98">
        <v>2018</v>
      </c>
      <c r="U17" s="98">
        <v>2019</v>
      </c>
      <c r="V17" s="98">
        <v>2020</v>
      </c>
      <c r="W17" s="98">
        <v>2021</v>
      </c>
      <c r="X17" s="98">
        <v>2022</v>
      </c>
      <c r="Y17" s="98">
        <v>2023</v>
      </c>
      <c r="Z17" s="128" t="s">
        <v>47</v>
      </c>
      <c r="AA17" s="27"/>
      <c r="AB17" s="27"/>
    </row>
    <row r="18" spans="1:38" s="20" customFormat="1" ht="47.25" customHeight="1">
      <c r="A18" s="110"/>
      <c r="B18" s="123"/>
      <c r="C18" s="111"/>
      <c r="D18" s="110"/>
      <c r="E18" s="111"/>
      <c r="F18" s="110"/>
      <c r="G18" s="111"/>
      <c r="H18" s="100" t="s">
        <v>28</v>
      </c>
      <c r="I18" s="101"/>
      <c r="J18" s="11" t="s">
        <v>29</v>
      </c>
      <c r="K18" s="100" t="s">
        <v>45</v>
      </c>
      <c r="L18" s="101"/>
      <c r="M18" s="102" t="s">
        <v>30</v>
      </c>
      <c r="N18" s="103"/>
      <c r="O18" s="103"/>
      <c r="P18" s="103"/>
      <c r="Q18" s="104"/>
      <c r="R18" s="107"/>
      <c r="S18" s="107"/>
      <c r="T18" s="99"/>
      <c r="U18" s="99"/>
      <c r="V18" s="99"/>
      <c r="W18" s="99"/>
      <c r="X18" s="99"/>
      <c r="Y18" s="99"/>
      <c r="Z18" s="129"/>
      <c r="AA18" s="27"/>
      <c r="AB18" s="27"/>
    </row>
    <row r="19" spans="1:38" s="21" customFormat="1" ht="11.2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>
        <v>16</v>
      </c>
      <c r="Q19" s="11">
        <v>17</v>
      </c>
      <c r="R19" s="11">
        <v>18</v>
      </c>
      <c r="S19" s="11">
        <v>19</v>
      </c>
      <c r="T19" s="97">
        <v>20</v>
      </c>
      <c r="U19" s="97">
        <v>21</v>
      </c>
      <c r="V19" s="97">
        <v>22</v>
      </c>
      <c r="W19" s="97">
        <v>23</v>
      </c>
      <c r="X19" s="97">
        <v>24</v>
      </c>
      <c r="Y19" s="97">
        <v>25</v>
      </c>
      <c r="Z19" s="97">
        <v>26</v>
      </c>
      <c r="AA19" s="28"/>
      <c r="AB19" s="28"/>
    </row>
    <row r="20" spans="1:38" s="21" customFormat="1" ht="16.5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1" t="s">
        <v>48</v>
      </c>
      <c r="S20" s="92" t="s">
        <v>1</v>
      </c>
      <c r="T20" s="93">
        <f>T21</f>
        <v>152655.1</v>
      </c>
      <c r="U20" s="93">
        <v>391494.3</v>
      </c>
      <c r="V20" s="93">
        <v>13802.9</v>
      </c>
      <c r="W20" s="93">
        <v>5594.1</v>
      </c>
      <c r="X20" s="93">
        <v>19594.099999999999</v>
      </c>
      <c r="Y20" s="93">
        <v>19594.099999999999</v>
      </c>
      <c r="Z20" s="94"/>
      <c r="AA20" s="31"/>
      <c r="AB20" s="31"/>
      <c r="AC20" s="31"/>
      <c r="AD20" s="32"/>
      <c r="AE20" s="33"/>
      <c r="AF20" s="34"/>
      <c r="AG20" s="34"/>
      <c r="AH20" s="34"/>
      <c r="AI20" s="34"/>
      <c r="AJ20" s="34"/>
      <c r="AK20" s="34"/>
      <c r="AL20" s="34"/>
    </row>
    <row r="21" spans="1:38" s="1" customFormat="1" ht="21" customHeight="1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91" t="s">
        <v>49</v>
      </c>
      <c r="S21" s="92" t="s">
        <v>51</v>
      </c>
      <c r="T21" s="93">
        <f>T33</f>
        <v>152655.1</v>
      </c>
      <c r="U21" s="93">
        <v>391494.3</v>
      </c>
      <c r="V21" s="93">
        <v>13802.9</v>
      </c>
      <c r="W21" s="93">
        <v>5594.1</v>
      </c>
      <c r="X21" s="93">
        <v>19594.099999999999</v>
      </c>
      <c r="Y21" s="93">
        <v>19594.099999999999</v>
      </c>
      <c r="Z21" s="94"/>
      <c r="AA21" s="35"/>
      <c r="AB21" s="35"/>
      <c r="AC21" s="36"/>
      <c r="AD21" s="36"/>
      <c r="AE21" s="36"/>
      <c r="AF21" s="36"/>
      <c r="AG21" s="36"/>
      <c r="AH21" s="36"/>
      <c r="AI21" s="36"/>
      <c r="AJ21" s="36"/>
      <c r="AK21" s="36"/>
      <c r="AL21" s="36"/>
    </row>
    <row r="22" spans="1:38" s="25" customFormat="1" ht="13.5" hidden="1" customHeight="1">
      <c r="A22" s="22" t="e">
        <f>'[1]Всего-дор'!A11</f>
        <v>#REF!</v>
      </c>
      <c r="B22" s="22"/>
      <c r="C22" s="22"/>
      <c r="D22" s="22"/>
      <c r="E22" s="22"/>
      <c r="F22" s="22"/>
      <c r="G22" s="22"/>
      <c r="H22" s="23" t="e">
        <f>'[1]Всего-дор'!C11</f>
        <v>#REF!</v>
      </c>
      <c r="I22" s="22" t="e">
        <f>'[1]Всего-дор'!D11</f>
        <v>#REF!</v>
      </c>
      <c r="J22" s="22" t="e">
        <f>'[1]Всего-дор'!E11</f>
        <v>#REF!</v>
      </c>
      <c r="K22" s="22" t="e">
        <f>'[1]Всего-дор'!F11</f>
        <v>#REF!</v>
      </c>
      <c r="L22" s="22" t="e">
        <f>'[1]Всего-дор'!G11</f>
        <v>#REF!</v>
      </c>
      <c r="M22" s="22"/>
      <c r="N22" s="22"/>
      <c r="O22" s="22"/>
      <c r="P22" s="22"/>
      <c r="Q22" s="22" t="e">
        <f>'[1]Всего-дор'!H11</f>
        <v>#REF!</v>
      </c>
      <c r="R22" s="24" t="s">
        <v>3</v>
      </c>
      <c r="S22" s="10" t="s">
        <v>1</v>
      </c>
      <c r="T22" s="39" t="e">
        <f>#REF!+#REF!+#REF!+#REF!</f>
        <v>#REF!</v>
      </c>
      <c r="U22" s="39" t="e">
        <f>#REF!+#REF!+#REF!+#REF!</f>
        <v>#REF!</v>
      </c>
      <c r="V22" s="42" t="e">
        <f t="shared" ref="V22:V27" si="0">U22*105.3%</f>
        <v>#REF!</v>
      </c>
      <c r="W22" s="42" t="e">
        <f t="shared" ref="W22:W27" si="1">V22*105.1%</f>
        <v>#REF!</v>
      </c>
      <c r="X22" s="42" t="e">
        <f t="shared" ref="X22:X27" si="2">W22*104.9%</f>
        <v>#REF!</v>
      </c>
      <c r="Y22" s="42"/>
      <c r="Z22" s="43" t="e">
        <f t="shared" ref="Z22:Z27" si="3">T22+U22+V22+W22+X22+Y22</f>
        <v>#REF!</v>
      </c>
      <c r="AA22" s="29"/>
      <c r="AB22" s="29"/>
    </row>
    <row r="23" spans="1:38" s="25" customFormat="1" ht="13.5" hidden="1" customHeight="1">
      <c r="A23" s="22" t="str">
        <f>'[1]Всего-дор'!A12</f>
        <v>003</v>
      </c>
      <c r="B23" s="22"/>
      <c r="C23" s="22"/>
      <c r="D23" s="22"/>
      <c r="E23" s="22"/>
      <c r="F23" s="22"/>
      <c r="G23" s="22"/>
      <c r="H23" s="23" t="e">
        <f>'[1]Всего-дор'!C12</f>
        <v>#REF!</v>
      </c>
      <c r="I23" s="22" t="e">
        <f>'[1]Всего-дор'!D12</f>
        <v>#REF!</v>
      </c>
      <c r="J23" s="22" t="e">
        <f>'[1]Всего-дор'!E12</f>
        <v>#REF!</v>
      </c>
      <c r="K23" s="22" t="e">
        <f>'[1]Всего-дор'!F12</f>
        <v>#REF!</v>
      </c>
      <c r="L23" s="22" t="e">
        <f>'[1]Всего-дор'!G12</f>
        <v>#REF!</v>
      </c>
      <c r="M23" s="22"/>
      <c r="N23" s="22"/>
      <c r="O23" s="22"/>
      <c r="P23" s="22"/>
      <c r="Q23" s="22" t="e">
        <f>'[1]Всего-дор'!H12</f>
        <v>#REF!</v>
      </c>
      <c r="R23" s="24" t="s">
        <v>5</v>
      </c>
      <c r="S23" s="10" t="s">
        <v>1</v>
      </c>
      <c r="T23" s="39" t="e">
        <f>#REF!+#REF!+#REF!+#REF!</f>
        <v>#REF!</v>
      </c>
      <c r="U23" s="39" t="e">
        <f>#REF!+#REF!+#REF!+#REF!</f>
        <v>#REF!</v>
      </c>
      <c r="V23" s="42" t="e">
        <f t="shared" si="0"/>
        <v>#REF!</v>
      </c>
      <c r="W23" s="42" t="e">
        <f t="shared" si="1"/>
        <v>#REF!</v>
      </c>
      <c r="X23" s="42" t="e">
        <f t="shared" si="2"/>
        <v>#REF!</v>
      </c>
      <c r="Y23" s="42"/>
      <c r="Z23" s="43" t="e">
        <f t="shared" si="3"/>
        <v>#REF!</v>
      </c>
      <c r="AA23" s="29"/>
      <c r="AB23" s="29"/>
    </row>
    <row r="24" spans="1:38" s="25" customFormat="1" ht="13.5" hidden="1" customHeight="1">
      <c r="A24" s="22" t="str">
        <f>'[1]Всего-дор'!A13</f>
        <v>004</v>
      </c>
      <c r="B24" s="22"/>
      <c r="C24" s="22"/>
      <c r="D24" s="22"/>
      <c r="E24" s="22"/>
      <c r="F24" s="22"/>
      <c r="G24" s="22"/>
      <c r="H24" s="23" t="e">
        <f>'[1]Всего-дор'!C13</f>
        <v>#REF!</v>
      </c>
      <c r="I24" s="22" t="e">
        <f>'[1]Всего-дор'!D13</f>
        <v>#REF!</v>
      </c>
      <c r="J24" s="22" t="e">
        <f>'[1]Всего-дор'!E13</f>
        <v>#REF!</v>
      </c>
      <c r="K24" s="22" t="e">
        <f>'[1]Всего-дор'!F13</f>
        <v>#REF!</v>
      </c>
      <c r="L24" s="22" t="e">
        <f>'[1]Всего-дор'!G13</f>
        <v>#REF!</v>
      </c>
      <c r="M24" s="22"/>
      <c r="N24" s="22"/>
      <c r="O24" s="22"/>
      <c r="P24" s="22"/>
      <c r="Q24" s="22" t="e">
        <f>'[1]Всего-дор'!H13</f>
        <v>#REF!</v>
      </c>
      <c r="R24" s="24" t="s">
        <v>4</v>
      </c>
      <c r="S24" s="10" t="s">
        <v>1</v>
      </c>
      <c r="T24" s="39" t="e">
        <f>#REF!+#REF!+#REF!+#REF!</f>
        <v>#REF!</v>
      </c>
      <c r="U24" s="39" t="e">
        <f>#REF!+#REF!+#REF!+#REF!</f>
        <v>#REF!</v>
      </c>
      <c r="V24" s="42" t="e">
        <f t="shared" si="0"/>
        <v>#REF!</v>
      </c>
      <c r="W24" s="42" t="e">
        <f t="shared" si="1"/>
        <v>#REF!</v>
      </c>
      <c r="X24" s="42" t="e">
        <f t="shared" si="2"/>
        <v>#REF!</v>
      </c>
      <c r="Y24" s="42"/>
      <c r="Z24" s="43" t="e">
        <f t="shared" si="3"/>
        <v>#REF!</v>
      </c>
      <c r="AA24" s="29"/>
      <c r="AB24" s="29"/>
    </row>
    <row r="25" spans="1:38" s="25" customFormat="1" ht="13.5" hidden="1" customHeight="1">
      <c r="A25" s="22" t="str">
        <f>'[1]Всего-дор'!A14</f>
        <v>005</v>
      </c>
      <c r="B25" s="22"/>
      <c r="C25" s="22"/>
      <c r="D25" s="22"/>
      <c r="E25" s="22"/>
      <c r="F25" s="22"/>
      <c r="G25" s="22"/>
      <c r="H25" s="23" t="e">
        <f>'[1]Всего-дор'!C14</f>
        <v>#REF!</v>
      </c>
      <c r="I25" s="22" t="e">
        <f>'[1]Всего-дор'!D14</f>
        <v>#REF!</v>
      </c>
      <c r="J25" s="22" t="e">
        <f>'[1]Всего-дор'!E14</f>
        <v>#REF!</v>
      </c>
      <c r="K25" s="22" t="e">
        <f>'[1]Всего-дор'!F14</f>
        <v>#REF!</v>
      </c>
      <c r="L25" s="22" t="e">
        <f>'[1]Всего-дор'!G14</f>
        <v>#REF!</v>
      </c>
      <c r="M25" s="22"/>
      <c r="N25" s="22"/>
      <c r="O25" s="22"/>
      <c r="P25" s="22"/>
      <c r="Q25" s="22" t="e">
        <f>'[1]Всего-дор'!H14</f>
        <v>#REF!</v>
      </c>
      <c r="R25" s="24" t="s">
        <v>6</v>
      </c>
      <c r="S25" s="10" t="s">
        <v>1</v>
      </c>
      <c r="T25" s="39" t="e">
        <f>#REF!+#REF!+#REF!+#REF!</f>
        <v>#REF!</v>
      </c>
      <c r="U25" s="39" t="e">
        <f>#REF!+#REF!+#REF!+#REF!</f>
        <v>#REF!</v>
      </c>
      <c r="V25" s="42" t="e">
        <f t="shared" si="0"/>
        <v>#REF!</v>
      </c>
      <c r="W25" s="42" t="e">
        <f t="shared" si="1"/>
        <v>#REF!</v>
      </c>
      <c r="X25" s="42" t="e">
        <f t="shared" si="2"/>
        <v>#REF!</v>
      </c>
      <c r="Y25" s="42"/>
      <c r="Z25" s="43" t="e">
        <f t="shared" si="3"/>
        <v>#REF!</v>
      </c>
      <c r="AA25" s="29"/>
      <c r="AB25" s="29"/>
    </row>
    <row r="26" spans="1:38" s="25" customFormat="1" ht="13.5" hidden="1" customHeight="1">
      <c r="A26" s="22" t="str">
        <f>'[1]Всего-дор'!A15</f>
        <v>006</v>
      </c>
      <c r="B26" s="22"/>
      <c r="C26" s="22"/>
      <c r="D26" s="22"/>
      <c r="E26" s="22"/>
      <c r="F26" s="22"/>
      <c r="G26" s="22"/>
      <c r="H26" s="23" t="e">
        <f>'[1]Всего-дор'!C15</f>
        <v>#REF!</v>
      </c>
      <c r="I26" s="22" t="e">
        <f>'[1]Всего-дор'!D15</f>
        <v>#REF!</v>
      </c>
      <c r="J26" s="22" t="e">
        <f>'[1]Всего-дор'!E15</f>
        <v>#REF!</v>
      </c>
      <c r="K26" s="22" t="e">
        <f>'[1]Всего-дор'!F15</f>
        <v>#REF!</v>
      </c>
      <c r="L26" s="22" t="e">
        <f>'[1]Всего-дор'!G15</f>
        <v>#REF!</v>
      </c>
      <c r="M26" s="22"/>
      <c r="N26" s="22"/>
      <c r="O26" s="22"/>
      <c r="P26" s="22"/>
      <c r="Q26" s="22" t="e">
        <f>'[1]Всего-дор'!H15</f>
        <v>#REF!</v>
      </c>
      <c r="R26" s="24" t="s">
        <v>7</v>
      </c>
      <c r="S26" s="10" t="s">
        <v>1</v>
      </c>
      <c r="T26" s="39" t="e">
        <f>#REF!</f>
        <v>#REF!</v>
      </c>
      <c r="U26" s="39" t="e">
        <f>#REF!</f>
        <v>#REF!</v>
      </c>
      <c r="V26" s="42" t="e">
        <f t="shared" si="0"/>
        <v>#REF!</v>
      </c>
      <c r="W26" s="42" t="e">
        <f t="shared" si="1"/>
        <v>#REF!</v>
      </c>
      <c r="X26" s="42" t="e">
        <f t="shared" si="2"/>
        <v>#REF!</v>
      </c>
      <c r="Y26" s="42"/>
      <c r="Z26" s="43" t="e">
        <f t="shared" si="3"/>
        <v>#REF!</v>
      </c>
      <c r="AA26" s="29"/>
      <c r="AB26" s="29"/>
    </row>
    <row r="27" spans="1:38" s="25" customFormat="1" ht="1.1499999999999999" hidden="1" customHeight="1">
      <c r="A27" s="22" t="str">
        <f>'[1]Всего-дор'!A16</f>
        <v>007</v>
      </c>
      <c r="B27" s="22"/>
      <c r="C27" s="22"/>
      <c r="D27" s="22"/>
      <c r="E27" s="22"/>
      <c r="F27" s="22"/>
      <c r="G27" s="22"/>
      <c r="H27" s="23" t="e">
        <f>'[1]Всего-дор'!C16</f>
        <v>#REF!</v>
      </c>
      <c r="I27" s="22" t="e">
        <f>'[1]Всего-дор'!D16</f>
        <v>#REF!</v>
      </c>
      <c r="J27" s="22" t="e">
        <f>'[1]Всего-дор'!E16</f>
        <v>#REF!</v>
      </c>
      <c r="K27" s="22" t="e">
        <f>'[1]Всего-дор'!F16</f>
        <v>#REF!</v>
      </c>
      <c r="L27" s="22" t="e">
        <f>'[1]Всего-дор'!G16</f>
        <v>#REF!</v>
      </c>
      <c r="M27" s="22"/>
      <c r="N27" s="22"/>
      <c r="O27" s="22"/>
      <c r="P27" s="22"/>
      <c r="Q27" s="22" t="e">
        <f>'[1]Всего-дор'!H16</f>
        <v>#REF!</v>
      </c>
      <c r="R27" s="24" t="s">
        <v>2</v>
      </c>
      <c r="S27" s="10" t="s">
        <v>1</v>
      </c>
      <c r="T27" s="39" t="e">
        <f>#REF!+#REF!+#REF!+#REF!+#REF!+#REF!+#REF!+#REF!+#REF!+#REF!+#REF!+#REF!</f>
        <v>#REF!</v>
      </c>
      <c r="U27" s="39" t="e">
        <f>#REF!+#REF!+#REF!+#REF!+#REF!+#REF!+#REF!+#REF!+#REF!+#REF!+#REF!+#REF!</f>
        <v>#REF!</v>
      </c>
      <c r="V27" s="42" t="e">
        <f t="shared" si="0"/>
        <v>#REF!</v>
      </c>
      <c r="W27" s="42" t="e">
        <f t="shared" si="1"/>
        <v>#REF!</v>
      </c>
      <c r="X27" s="42" t="e">
        <f t="shared" si="2"/>
        <v>#REF!</v>
      </c>
      <c r="Y27" s="42"/>
      <c r="Z27" s="43" t="e">
        <f t="shared" si="3"/>
        <v>#REF!</v>
      </c>
      <c r="AA27" s="29"/>
      <c r="AB27" s="29"/>
    </row>
    <row r="28" spans="1:38" s="8" customFormat="1" ht="30">
      <c r="A28" s="14"/>
      <c r="B28" s="14"/>
      <c r="C28" s="14"/>
      <c r="D28" s="14"/>
      <c r="E28" s="14"/>
      <c r="F28" s="14"/>
      <c r="G28" s="14"/>
      <c r="H28" s="13"/>
      <c r="I28" s="14"/>
      <c r="J28" s="14"/>
      <c r="K28" s="14"/>
      <c r="L28" s="14"/>
      <c r="M28" s="14"/>
      <c r="N28" s="14"/>
      <c r="O28" s="14"/>
      <c r="P28" s="14"/>
      <c r="Q28" s="14"/>
      <c r="R28" s="12" t="s">
        <v>65</v>
      </c>
      <c r="S28" s="6"/>
      <c r="T28" s="40"/>
      <c r="U28" s="40"/>
      <c r="V28" s="42"/>
      <c r="W28" s="42"/>
      <c r="X28" s="42"/>
      <c r="Y28" s="42"/>
      <c r="Z28" s="42"/>
      <c r="AA28" s="18"/>
      <c r="AB28" s="18"/>
    </row>
    <row r="29" spans="1:38" s="8" customFormat="1" ht="30">
      <c r="A29" s="14"/>
      <c r="B29" s="14"/>
      <c r="C29" s="14"/>
      <c r="D29" s="14"/>
      <c r="E29" s="14"/>
      <c r="F29" s="14"/>
      <c r="G29" s="14"/>
      <c r="H29" s="13"/>
      <c r="I29" s="14"/>
      <c r="J29" s="14"/>
      <c r="K29" s="14"/>
      <c r="L29" s="14"/>
      <c r="M29" s="14"/>
      <c r="N29" s="14"/>
      <c r="O29" s="14"/>
      <c r="P29" s="14"/>
      <c r="Q29" s="14"/>
      <c r="R29" s="7" t="s">
        <v>66</v>
      </c>
      <c r="S29" s="6" t="s">
        <v>10</v>
      </c>
      <c r="T29" s="40">
        <v>164.7</v>
      </c>
      <c r="U29" s="40">
        <v>164.7</v>
      </c>
      <c r="V29" s="40">
        <v>164.7</v>
      </c>
      <c r="W29" s="40">
        <v>164.7</v>
      </c>
      <c r="X29" s="40">
        <v>164.7</v>
      </c>
      <c r="Y29" s="40">
        <v>164.7</v>
      </c>
      <c r="Z29" s="40">
        <v>164.7</v>
      </c>
      <c r="AA29" s="18"/>
      <c r="AB29" s="18"/>
    </row>
    <row r="30" spans="1:38" s="8" customFormat="1" ht="62.25" customHeight="1">
      <c r="A30" s="14"/>
      <c r="B30" s="14"/>
      <c r="C30" s="14"/>
      <c r="D30" s="14"/>
      <c r="E30" s="14"/>
      <c r="F30" s="14"/>
      <c r="G30" s="14"/>
      <c r="H30" s="13"/>
      <c r="I30" s="14"/>
      <c r="J30" s="14"/>
      <c r="K30" s="14"/>
      <c r="L30" s="14"/>
      <c r="M30" s="14"/>
      <c r="N30" s="14"/>
      <c r="O30" s="14"/>
      <c r="P30" s="14"/>
      <c r="Q30" s="14"/>
      <c r="R30" s="7" t="s">
        <v>67</v>
      </c>
      <c r="S30" s="6" t="s">
        <v>9</v>
      </c>
      <c r="T30" s="40">
        <v>47</v>
      </c>
      <c r="U30" s="40">
        <v>33</v>
      </c>
      <c r="V30" s="40">
        <v>30</v>
      </c>
      <c r="W30" s="40">
        <v>25</v>
      </c>
      <c r="X30" s="40">
        <v>20</v>
      </c>
      <c r="Y30" s="40">
        <v>18</v>
      </c>
      <c r="Z30" s="40">
        <v>18</v>
      </c>
      <c r="AA30" s="18"/>
      <c r="AB30" s="18"/>
    </row>
    <row r="31" spans="1:38" s="63" customFormat="1" ht="35.25" customHeight="1">
      <c r="A31" s="59"/>
      <c r="B31" s="59"/>
      <c r="C31" s="59"/>
      <c r="D31" s="59"/>
      <c r="E31" s="59"/>
      <c r="F31" s="59"/>
      <c r="G31" s="59"/>
      <c r="H31" s="60"/>
      <c r="I31" s="59"/>
      <c r="J31" s="59"/>
      <c r="K31" s="59"/>
      <c r="L31" s="59"/>
      <c r="M31" s="59"/>
      <c r="N31" s="59"/>
      <c r="O31" s="59"/>
      <c r="P31" s="59"/>
      <c r="Q31" s="59"/>
      <c r="R31" s="61" t="s">
        <v>68</v>
      </c>
      <c r="S31" s="59" t="s">
        <v>53</v>
      </c>
      <c r="T31" s="59">
        <v>3800</v>
      </c>
      <c r="U31" s="59">
        <v>3800</v>
      </c>
      <c r="V31" s="59">
        <v>3800</v>
      </c>
      <c r="W31" s="59">
        <v>3900</v>
      </c>
      <c r="X31" s="59">
        <v>3900</v>
      </c>
      <c r="Y31" s="59">
        <v>3900</v>
      </c>
      <c r="Z31" s="59">
        <f>T31+U31+V31+W31+X31+Y31</f>
        <v>23100</v>
      </c>
      <c r="AA31" s="62"/>
      <c r="AB31" s="62"/>
    </row>
    <row r="32" spans="1:38" s="49" customFormat="1" ht="31.5" customHeight="1">
      <c r="A32" s="45"/>
      <c r="B32" s="45"/>
      <c r="C32" s="45"/>
      <c r="D32" s="45"/>
      <c r="E32" s="45"/>
      <c r="F32" s="45"/>
      <c r="G32" s="45"/>
      <c r="H32" s="46"/>
      <c r="I32" s="45"/>
      <c r="J32" s="45"/>
      <c r="K32" s="45"/>
      <c r="L32" s="45"/>
      <c r="M32" s="45"/>
      <c r="N32" s="45"/>
      <c r="O32" s="45"/>
      <c r="P32" s="45"/>
      <c r="Q32" s="45"/>
      <c r="R32" s="51" t="s">
        <v>69</v>
      </c>
      <c r="S32" s="50" t="s">
        <v>11</v>
      </c>
      <c r="T32" s="50">
        <v>18</v>
      </c>
      <c r="U32" s="50">
        <v>18</v>
      </c>
      <c r="V32" s="50">
        <v>18</v>
      </c>
      <c r="W32" s="50">
        <v>19</v>
      </c>
      <c r="X32" s="50">
        <v>19</v>
      </c>
      <c r="Y32" s="50">
        <v>19</v>
      </c>
      <c r="Z32" s="50">
        <v>19</v>
      </c>
      <c r="AA32" s="48"/>
      <c r="AB32" s="48"/>
    </row>
    <row r="33" spans="1:28" ht="58.5" customHeight="1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4" t="s">
        <v>98</v>
      </c>
      <c r="S33" s="82" t="s">
        <v>50</v>
      </c>
      <c r="T33" s="83">
        <f>T34+T46</f>
        <v>152655.1</v>
      </c>
      <c r="U33" s="83">
        <v>391494.3</v>
      </c>
      <c r="V33" s="83">
        <v>13802.9</v>
      </c>
      <c r="W33" s="83">
        <v>5594.1</v>
      </c>
      <c r="X33" s="83">
        <v>19594.099999999999</v>
      </c>
      <c r="Y33" s="83">
        <v>19594.099999999999</v>
      </c>
      <c r="Z33" s="83"/>
    </row>
    <row r="34" spans="1:28" s="26" customFormat="1" ht="34.5" customHeight="1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8" t="s">
        <v>70</v>
      </c>
      <c r="S34" s="69" t="s">
        <v>50</v>
      </c>
      <c r="T34" s="70">
        <v>130559.6</v>
      </c>
      <c r="U34" s="70">
        <v>370683.1</v>
      </c>
      <c r="V34" s="70">
        <v>0</v>
      </c>
      <c r="W34" s="70">
        <f>W36+W38</f>
        <v>0</v>
      </c>
      <c r="X34" s="70">
        <f>X36+X38</f>
        <v>0</v>
      </c>
      <c r="Y34" s="70">
        <f>Y36+Y38</f>
        <v>0</v>
      </c>
      <c r="Z34" s="70"/>
      <c r="AA34" s="15"/>
      <c r="AB34" s="15"/>
    </row>
    <row r="35" spans="1:28" s="53" customFormat="1" ht="29.25" customHeight="1">
      <c r="A35" s="46"/>
      <c r="B35" s="46"/>
      <c r="C35" s="46"/>
      <c r="D35" s="46"/>
      <c r="E35" s="46"/>
      <c r="F35" s="46"/>
      <c r="G35" s="46"/>
      <c r="H35" s="46"/>
      <c r="I35" s="45"/>
      <c r="J35" s="46"/>
      <c r="K35" s="46"/>
      <c r="L35" s="46"/>
      <c r="M35" s="46"/>
      <c r="N35" s="46"/>
      <c r="O35" s="46"/>
      <c r="P35" s="46"/>
      <c r="Q35" s="46"/>
      <c r="R35" s="51" t="s">
        <v>71</v>
      </c>
      <c r="S35" s="45" t="s">
        <v>24</v>
      </c>
      <c r="T35" s="45">
        <v>6</v>
      </c>
      <c r="U35" s="45">
        <v>22</v>
      </c>
      <c r="V35" s="45">
        <v>0</v>
      </c>
      <c r="W35" s="45">
        <v>0</v>
      </c>
      <c r="X35" s="45">
        <v>0</v>
      </c>
      <c r="Y35" s="45">
        <v>0</v>
      </c>
      <c r="Z35" s="45">
        <f>T35+U35+V35+W35+X35+Y35</f>
        <v>28</v>
      </c>
      <c r="AA35" s="52"/>
      <c r="AB35" s="52"/>
    </row>
    <row r="36" spans="1:28" s="2" customFormat="1" ht="45" customHeight="1">
      <c r="A36" s="73" t="s">
        <v>57</v>
      </c>
      <c r="B36" s="73" t="s">
        <v>15</v>
      </c>
      <c r="C36" s="73" t="s">
        <v>16</v>
      </c>
      <c r="D36" s="73" t="s">
        <v>15</v>
      </c>
      <c r="E36" s="73" t="s">
        <v>58</v>
      </c>
      <c r="F36" s="73" t="s">
        <v>15</v>
      </c>
      <c r="G36" s="73" t="s">
        <v>21</v>
      </c>
      <c r="H36" s="73" t="s">
        <v>17</v>
      </c>
      <c r="I36" s="73" t="s">
        <v>20</v>
      </c>
      <c r="J36" s="73" t="s">
        <v>16</v>
      </c>
      <c r="K36" s="73" t="s">
        <v>15</v>
      </c>
      <c r="L36" s="73" t="s">
        <v>16</v>
      </c>
      <c r="M36" s="73" t="s">
        <v>17</v>
      </c>
      <c r="N36" s="73" t="s">
        <v>15</v>
      </c>
      <c r="O36" s="73" t="s">
        <v>15</v>
      </c>
      <c r="P36" s="73" t="s">
        <v>16</v>
      </c>
      <c r="Q36" s="73" t="s">
        <v>59</v>
      </c>
      <c r="R36" s="74" t="s">
        <v>72</v>
      </c>
      <c r="S36" s="75" t="s">
        <v>50</v>
      </c>
      <c r="T36" s="76">
        <v>0</v>
      </c>
      <c r="U36" s="76">
        <v>1500</v>
      </c>
      <c r="V36" s="76">
        <v>0</v>
      </c>
      <c r="W36" s="76">
        <v>0</v>
      </c>
      <c r="X36" s="76">
        <v>0</v>
      </c>
      <c r="Y36" s="76">
        <v>0</v>
      </c>
      <c r="Z36" s="77"/>
      <c r="AA36" s="15"/>
      <c r="AB36" s="15"/>
    </row>
    <row r="37" spans="1:28" s="53" customFormat="1" ht="30">
      <c r="A37" s="45"/>
      <c r="B37" s="45"/>
      <c r="C37" s="45"/>
      <c r="D37" s="45"/>
      <c r="E37" s="46"/>
      <c r="F37" s="46"/>
      <c r="G37" s="46"/>
      <c r="H37" s="46"/>
      <c r="I37" s="45"/>
      <c r="J37" s="46"/>
      <c r="K37" s="46"/>
      <c r="L37" s="46"/>
      <c r="M37" s="46"/>
      <c r="N37" s="46"/>
      <c r="O37" s="46"/>
      <c r="P37" s="46"/>
      <c r="Q37" s="46"/>
      <c r="R37" s="51" t="s">
        <v>73</v>
      </c>
      <c r="S37" s="45" t="s">
        <v>24</v>
      </c>
      <c r="T37" s="45">
        <v>0</v>
      </c>
      <c r="U37" s="45">
        <v>22</v>
      </c>
      <c r="V37" s="45">
        <v>0</v>
      </c>
      <c r="W37" s="45">
        <v>0</v>
      </c>
      <c r="X37" s="45">
        <v>0</v>
      </c>
      <c r="Y37" s="45">
        <v>0</v>
      </c>
      <c r="Z37" s="45">
        <f>SUM(T37:Y37)</f>
        <v>22</v>
      </c>
      <c r="AA37" s="52"/>
      <c r="AB37" s="52"/>
    </row>
    <row r="38" spans="1:28" s="2" customFormat="1" ht="80.25" customHeight="1">
      <c r="A38" s="73" t="s">
        <v>57</v>
      </c>
      <c r="B38" s="73" t="s">
        <v>15</v>
      </c>
      <c r="C38" s="73" t="s">
        <v>16</v>
      </c>
      <c r="D38" s="73" t="s">
        <v>15</v>
      </c>
      <c r="E38" s="73" t="s">
        <v>58</v>
      </c>
      <c r="F38" s="73" t="s">
        <v>15</v>
      </c>
      <c r="G38" s="73" t="s">
        <v>21</v>
      </c>
      <c r="H38" s="73" t="s">
        <v>17</v>
      </c>
      <c r="I38" s="73" t="s">
        <v>20</v>
      </c>
      <c r="J38" s="73" t="s">
        <v>16</v>
      </c>
      <c r="K38" s="73" t="s">
        <v>15</v>
      </c>
      <c r="L38" s="73" t="s">
        <v>16</v>
      </c>
      <c r="M38" s="73" t="s">
        <v>63</v>
      </c>
      <c r="N38" s="73" t="s">
        <v>15</v>
      </c>
      <c r="O38" s="73" t="s">
        <v>20</v>
      </c>
      <c r="P38" s="73" t="s">
        <v>19</v>
      </c>
      <c r="Q38" s="73" t="s">
        <v>59</v>
      </c>
      <c r="R38" s="74" t="s">
        <v>74</v>
      </c>
      <c r="S38" s="75" t="s">
        <v>51</v>
      </c>
      <c r="T38" s="76">
        <v>23630.2</v>
      </c>
      <c r="U38" s="76">
        <v>52189.4</v>
      </c>
      <c r="V38" s="76">
        <v>0</v>
      </c>
      <c r="W38" s="76">
        <v>0</v>
      </c>
      <c r="X38" s="76">
        <v>0</v>
      </c>
      <c r="Y38" s="76">
        <v>0</v>
      </c>
      <c r="Z38" s="77"/>
      <c r="AA38" s="15"/>
      <c r="AB38" s="15"/>
    </row>
    <row r="39" spans="1:28" s="2" customFormat="1" ht="38.25" customHeight="1">
      <c r="A39" s="13"/>
      <c r="B39" s="13"/>
      <c r="C39" s="13"/>
      <c r="D39" s="13"/>
      <c r="E39" s="13"/>
      <c r="F39" s="13"/>
      <c r="G39" s="13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2" t="s">
        <v>75</v>
      </c>
      <c r="S39" s="6" t="s">
        <v>61</v>
      </c>
      <c r="T39" s="40">
        <f>T40*7</f>
        <v>49060.200000000004</v>
      </c>
      <c r="U39" s="40">
        <v>34651</v>
      </c>
      <c r="V39" s="40">
        <v>0</v>
      </c>
      <c r="W39" s="40">
        <v>0</v>
      </c>
      <c r="X39" s="40">
        <v>0</v>
      </c>
      <c r="Y39" s="40">
        <v>0</v>
      </c>
      <c r="Z39" s="40">
        <f>T39+U39+V39+W39+X39+Y39</f>
        <v>83711.200000000012</v>
      </c>
      <c r="AA39" s="15"/>
      <c r="AB39" s="15"/>
    </row>
    <row r="40" spans="1:28" s="2" customFormat="1" ht="33.75" customHeight="1">
      <c r="A40" s="13"/>
      <c r="B40" s="13"/>
      <c r="C40" s="13"/>
      <c r="D40" s="13"/>
      <c r="E40" s="13"/>
      <c r="F40" s="13"/>
      <c r="G40" s="13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2" t="s">
        <v>76</v>
      </c>
      <c r="S40" s="6" t="s">
        <v>34</v>
      </c>
      <c r="T40" s="40">
        <v>7008.6</v>
      </c>
      <c r="U40" s="40">
        <v>164.29300000000001</v>
      </c>
      <c r="V40" s="40">
        <v>0</v>
      </c>
      <c r="W40" s="40">
        <v>0</v>
      </c>
      <c r="X40" s="40">
        <v>0</v>
      </c>
      <c r="Y40" s="40">
        <v>0</v>
      </c>
      <c r="Z40" s="40">
        <f>T40+U40+V40+W40+X40+Y40</f>
        <v>7172.893</v>
      </c>
      <c r="AA40" s="15"/>
      <c r="AB40" s="15"/>
    </row>
    <row r="41" spans="1:28" s="16" customFormat="1" ht="0.75" customHeight="1">
      <c r="A41" s="4" t="s">
        <v>32</v>
      </c>
      <c r="B41" s="4" t="s">
        <v>32</v>
      </c>
      <c r="C41" s="4" t="s">
        <v>32</v>
      </c>
      <c r="D41" s="4" t="s">
        <v>32</v>
      </c>
      <c r="E41" s="4" t="s">
        <v>32</v>
      </c>
      <c r="F41" s="4" t="s">
        <v>32</v>
      </c>
      <c r="G41" s="4" t="s">
        <v>32</v>
      </c>
      <c r="H41" s="4" t="s">
        <v>32</v>
      </c>
      <c r="I41" s="4" t="s">
        <v>32</v>
      </c>
      <c r="J41" s="4" t="s">
        <v>32</v>
      </c>
      <c r="K41" s="4" t="s">
        <v>32</v>
      </c>
      <c r="L41" s="4" t="s">
        <v>32</v>
      </c>
      <c r="M41" s="4" t="s">
        <v>32</v>
      </c>
      <c r="N41" s="4" t="s">
        <v>32</v>
      </c>
      <c r="O41" s="4" t="s">
        <v>32</v>
      </c>
      <c r="P41" s="4" t="s">
        <v>32</v>
      </c>
      <c r="Q41" s="4" t="s">
        <v>32</v>
      </c>
      <c r="R41" s="3" t="s">
        <v>35</v>
      </c>
      <c r="S41" s="5" t="s">
        <v>25</v>
      </c>
      <c r="T41" s="41"/>
      <c r="U41" s="41"/>
      <c r="V41" s="41"/>
      <c r="W41" s="41">
        <v>1000</v>
      </c>
      <c r="X41" s="41">
        <f>12398*20%</f>
        <v>2479.6000000000004</v>
      </c>
      <c r="Y41" s="41"/>
      <c r="Z41" s="41">
        <f>SUM(T41:Y41)</f>
        <v>3479.6000000000004</v>
      </c>
      <c r="AA41" s="18"/>
      <c r="AB41" s="15"/>
    </row>
    <row r="42" spans="1:28" s="16" customFormat="1" ht="60.75" customHeight="1">
      <c r="A42" s="73" t="s">
        <v>57</v>
      </c>
      <c r="B42" s="73" t="s">
        <v>15</v>
      </c>
      <c r="C42" s="73" t="s">
        <v>16</v>
      </c>
      <c r="D42" s="73" t="s">
        <v>15</v>
      </c>
      <c r="E42" s="73" t="s">
        <v>58</v>
      </c>
      <c r="F42" s="73" t="s">
        <v>15</v>
      </c>
      <c r="G42" s="73" t="s">
        <v>21</v>
      </c>
      <c r="H42" s="73" t="s">
        <v>17</v>
      </c>
      <c r="I42" s="73" t="s">
        <v>20</v>
      </c>
      <c r="J42" s="73" t="s">
        <v>16</v>
      </c>
      <c r="K42" s="73" t="s">
        <v>15</v>
      </c>
      <c r="L42" s="73" t="s">
        <v>16</v>
      </c>
      <c r="M42" s="73" t="s">
        <v>16</v>
      </c>
      <c r="N42" s="73" t="s">
        <v>15</v>
      </c>
      <c r="O42" s="73" t="s">
        <v>20</v>
      </c>
      <c r="P42" s="73" t="s">
        <v>19</v>
      </c>
      <c r="Q42" s="73" t="s">
        <v>15</v>
      </c>
      <c r="R42" s="85" t="s">
        <v>77</v>
      </c>
      <c r="S42" s="75" t="s">
        <v>50</v>
      </c>
      <c r="T42" s="76">
        <v>106929.4</v>
      </c>
      <c r="U42" s="76">
        <v>316993.7</v>
      </c>
      <c r="V42" s="76">
        <v>0</v>
      </c>
      <c r="W42" s="76">
        <v>0</v>
      </c>
      <c r="X42" s="76">
        <v>0</v>
      </c>
      <c r="Y42" s="76">
        <v>0</v>
      </c>
      <c r="Z42" s="77"/>
      <c r="AA42" s="18"/>
      <c r="AB42" s="15"/>
    </row>
    <row r="43" spans="1:28" s="16" customFormat="1" ht="39.75" customHeight="1">
      <c r="A43" s="13"/>
      <c r="B43" s="13"/>
      <c r="C43" s="13"/>
      <c r="D43" s="13"/>
      <c r="E43" s="13"/>
      <c r="F43" s="13"/>
      <c r="G43" s="13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2" t="s">
        <v>75</v>
      </c>
      <c r="S43" s="6" t="s">
        <v>52</v>
      </c>
      <c r="T43" s="40">
        <v>49060.2</v>
      </c>
      <c r="U43" s="40">
        <v>34651</v>
      </c>
      <c r="V43" s="40">
        <v>0</v>
      </c>
      <c r="W43" s="40">
        <v>0</v>
      </c>
      <c r="X43" s="40">
        <v>0</v>
      </c>
      <c r="Y43" s="40"/>
      <c r="Z43" s="42">
        <f>SUM(T43:Y43)</f>
        <v>83711.199999999997</v>
      </c>
      <c r="AA43" s="18"/>
      <c r="AB43" s="15"/>
    </row>
    <row r="44" spans="1:28" s="16" customFormat="1" ht="33.75" customHeight="1">
      <c r="A44" s="13"/>
      <c r="B44" s="13"/>
      <c r="C44" s="13"/>
      <c r="D44" s="13"/>
      <c r="E44" s="13"/>
      <c r="F44" s="13"/>
      <c r="G44" s="13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2" t="s">
        <v>76</v>
      </c>
      <c r="S44" s="6" t="s">
        <v>34</v>
      </c>
      <c r="T44" s="40">
        <v>7008.6</v>
      </c>
      <c r="U44" s="40">
        <v>164.29300000000001</v>
      </c>
      <c r="V44" s="40">
        <v>0</v>
      </c>
      <c r="W44" s="40">
        <v>0</v>
      </c>
      <c r="X44" s="40">
        <v>0</v>
      </c>
      <c r="Y44" s="40"/>
      <c r="Z44" s="42">
        <f>SUM(T44:Y44)</f>
        <v>7172.893</v>
      </c>
      <c r="AA44" s="18"/>
      <c r="AB44" s="15"/>
    </row>
    <row r="45" spans="1:28" s="16" customFormat="1" ht="0.75" hidden="1" customHeight="1">
      <c r="A45" s="13"/>
      <c r="B45" s="13"/>
      <c r="C45" s="13"/>
      <c r="D45" s="13"/>
      <c r="E45" s="13"/>
      <c r="F45" s="13"/>
      <c r="G45" s="13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2" t="s">
        <v>33</v>
      </c>
      <c r="S45" s="6" t="s">
        <v>23</v>
      </c>
      <c r="T45" s="40"/>
      <c r="U45" s="40"/>
      <c r="V45" s="40"/>
      <c r="W45" s="40"/>
      <c r="X45" s="40">
        <v>1</v>
      </c>
      <c r="Y45" s="40"/>
      <c r="Z45" s="42">
        <f>SUM(T45:Y45)</f>
        <v>1</v>
      </c>
      <c r="AA45" s="18"/>
      <c r="AB45" s="15"/>
    </row>
    <row r="46" spans="1:28" s="26" customFormat="1" ht="58.5" customHeight="1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8" t="s">
        <v>113</v>
      </c>
      <c r="S46" s="71" t="s">
        <v>50</v>
      </c>
      <c r="T46" s="72">
        <v>22095.5</v>
      </c>
      <c r="U46" s="72">
        <v>20811.2</v>
      </c>
      <c r="V46" s="72">
        <v>13802.9</v>
      </c>
      <c r="W46" s="72">
        <v>5594.1</v>
      </c>
      <c r="X46" s="72">
        <f>X48+X51+X54+X56+X59+X61+X65</f>
        <v>19594.100000000002</v>
      </c>
      <c r="Y46" s="72">
        <f>Y48+Y51+Y54+Y56+Y59+Y61+Y65</f>
        <v>19594.100000000002</v>
      </c>
      <c r="Z46" s="72"/>
      <c r="AA46" s="15"/>
      <c r="AB46" s="15"/>
    </row>
    <row r="47" spans="1:28" s="2" customFormat="1" ht="30">
      <c r="A47" s="13"/>
      <c r="B47" s="13"/>
      <c r="C47" s="13"/>
      <c r="D47" s="13"/>
      <c r="E47" s="13"/>
      <c r="F47" s="13"/>
      <c r="G47" s="13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2" t="s">
        <v>78</v>
      </c>
      <c r="S47" s="6" t="s">
        <v>52</v>
      </c>
      <c r="T47" s="40">
        <v>1221640</v>
      </c>
      <c r="U47" s="40">
        <v>1221640</v>
      </c>
      <c r="V47" s="40">
        <v>1221640</v>
      </c>
      <c r="W47" s="40">
        <v>1221640</v>
      </c>
      <c r="X47" s="40">
        <v>1221640</v>
      </c>
      <c r="Y47" s="40">
        <v>1221640</v>
      </c>
      <c r="Z47" s="40">
        <f>T47+U47+V47+W47+X47+Y47</f>
        <v>7329840</v>
      </c>
      <c r="AA47" s="15"/>
      <c r="AB47" s="15"/>
    </row>
    <row r="48" spans="1:28" s="2" customFormat="1" ht="59.25" customHeight="1">
      <c r="A48" s="73" t="s">
        <v>57</v>
      </c>
      <c r="B48" s="73" t="s">
        <v>15</v>
      </c>
      <c r="C48" s="73" t="s">
        <v>16</v>
      </c>
      <c r="D48" s="73" t="s">
        <v>15</v>
      </c>
      <c r="E48" s="73" t="s">
        <v>58</v>
      </c>
      <c r="F48" s="73" t="s">
        <v>15</v>
      </c>
      <c r="G48" s="73" t="s">
        <v>21</v>
      </c>
      <c r="H48" s="73" t="s">
        <v>17</v>
      </c>
      <c r="I48" s="73" t="s">
        <v>20</v>
      </c>
      <c r="J48" s="73" t="s">
        <v>16</v>
      </c>
      <c r="K48" s="73" t="s">
        <v>15</v>
      </c>
      <c r="L48" s="73" t="s">
        <v>17</v>
      </c>
      <c r="M48" s="73" t="s">
        <v>17</v>
      </c>
      <c r="N48" s="73" t="s">
        <v>15</v>
      </c>
      <c r="O48" s="73" t="s">
        <v>15</v>
      </c>
      <c r="P48" s="73" t="s">
        <v>17</v>
      </c>
      <c r="Q48" s="73" t="s">
        <v>59</v>
      </c>
      <c r="R48" s="74" t="s">
        <v>79</v>
      </c>
      <c r="S48" s="75" t="s">
        <v>50</v>
      </c>
      <c r="T48" s="76">
        <v>17900.259999999998</v>
      </c>
      <c r="U48" s="76">
        <v>18204.900000000001</v>
      </c>
      <c r="V48" s="76">
        <v>8550</v>
      </c>
      <c r="W48" s="76">
        <v>3341.2</v>
      </c>
      <c r="X48" s="76">
        <v>15341.2</v>
      </c>
      <c r="Y48" s="76">
        <v>15341.2</v>
      </c>
      <c r="Z48" s="77"/>
      <c r="AA48" s="15"/>
      <c r="AB48" s="15"/>
    </row>
    <row r="49" spans="1:27" ht="48.75" customHeight="1">
      <c r="A49" s="13"/>
      <c r="B49" s="13"/>
      <c r="C49" s="13"/>
      <c r="D49" s="13"/>
      <c r="E49" s="13"/>
      <c r="F49" s="13"/>
      <c r="G49" s="13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2" t="s">
        <v>80</v>
      </c>
      <c r="S49" s="6" t="s">
        <v>10</v>
      </c>
      <c r="T49" s="40">
        <v>164.7</v>
      </c>
      <c r="U49" s="40">
        <v>164.7</v>
      </c>
      <c r="V49" s="40">
        <v>164.7</v>
      </c>
      <c r="W49" s="40">
        <v>164.7</v>
      </c>
      <c r="X49" s="40">
        <v>164.7</v>
      </c>
      <c r="Y49" s="40">
        <v>164.7</v>
      </c>
      <c r="Z49" s="40">
        <f>T49+U49+V49+W49+X49+Y49</f>
        <v>988.2</v>
      </c>
      <c r="AA49" s="17"/>
    </row>
    <row r="50" spans="1:27" s="48" customFormat="1" ht="30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7" t="s">
        <v>81</v>
      </c>
      <c r="S50" s="45" t="s">
        <v>8</v>
      </c>
      <c r="T50" s="45">
        <v>20</v>
      </c>
      <c r="U50" s="45">
        <v>25</v>
      </c>
      <c r="V50" s="45">
        <v>30</v>
      </c>
      <c r="W50" s="45">
        <v>50</v>
      </c>
      <c r="X50" s="45">
        <v>50</v>
      </c>
      <c r="Y50" s="45">
        <v>50</v>
      </c>
      <c r="Z50" s="45">
        <f>T50+U50+V50+W50+X50+Y50</f>
        <v>225</v>
      </c>
    </row>
    <row r="51" spans="1:27" ht="50.25" customHeight="1">
      <c r="A51" s="73" t="s">
        <v>57</v>
      </c>
      <c r="B51" s="73" t="s">
        <v>15</v>
      </c>
      <c r="C51" s="73" t="s">
        <v>16</v>
      </c>
      <c r="D51" s="73" t="s">
        <v>15</v>
      </c>
      <c r="E51" s="73" t="s">
        <v>58</v>
      </c>
      <c r="F51" s="73" t="s">
        <v>15</v>
      </c>
      <c r="G51" s="73" t="s">
        <v>21</v>
      </c>
      <c r="H51" s="73" t="s">
        <v>17</v>
      </c>
      <c r="I51" s="73" t="s">
        <v>20</v>
      </c>
      <c r="J51" s="73" t="s">
        <v>16</v>
      </c>
      <c r="K51" s="73" t="s">
        <v>15</v>
      </c>
      <c r="L51" s="73" t="s">
        <v>17</v>
      </c>
      <c r="M51" s="73" t="s">
        <v>17</v>
      </c>
      <c r="N51" s="73" t="s">
        <v>15</v>
      </c>
      <c r="O51" s="73" t="s">
        <v>15</v>
      </c>
      <c r="P51" s="73" t="s">
        <v>60</v>
      </c>
      <c r="Q51" s="73" t="s">
        <v>59</v>
      </c>
      <c r="R51" s="74" t="s">
        <v>82</v>
      </c>
      <c r="S51" s="75" t="s">
        <v>1</v>
      </c>
      <c r="T51" s="76">
        <v>185.5</v>
      </c>
      <c r="U51" s="76">
        <v>279.8</v>
      </c>
      <c r="V51" s="76">
        <v>440</v>
      </c>
      <c r="W51" s="76">
        <v>440</v>
      </c>
      <c r="X51" s="76">
        <v>440</v>
      </c>
      <c r="Y51" s="76">
        <v>440</v>
      </c>
      <c r="Z51" s="77"/>
    </row>
    <row r="52" spans="1:27" s="48" customFormat="1" ht="31.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51" t="s">
        <v>83</v>
      </c>
      <c r="S52" s="45" t="s">
        <v>8</v>
      </c>
      <c r="T52" s="45">
        <v>1</v>
      </c>
      <c r="U52" s="45">
        <v>2</v>
      </c>
      <c r="V52" s="45">
        <v>2</v>
      </c>
      <c r="W52" s="45">
        <v>2</v>
      </c>
      <c r="X52" s="45">
        <v>2</v>
      </c>
      <c r="Y52" s="45">
        <v>2</v>
      </c>
      <c r="Z52" s="45">
        <f>T52+U52+V52+W52+X52+Y52</f>
        <v>11</v>
      </c>
    </row>
    <row r="53" spans="1:27" ht="28.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7" t="s">
        <v>84</v>
      </c>
      <c r="S53" s="14" t="s">
        <v>8</v>
      </c>
      <c r="T53" s="14">
        <v>0</v>
      </c>
      <c r="U53" s="14" t="s">
        <v>17</v>
      </c>
      <c r="V53" s="14" t="s">
        <v>17</v>
      </c>
      <c r="W53" s="14" t="s">
        <v>17</v>
      </c>
      <c r="X53" s="14" t="s">
        <v>17</v>
      </c>
      <c r="Y53" s="14" t="s">
        <v>17</v>
      </c>
      <c r="Z53" s="14" t="s">
        <v>116</v>
      </c>
    </row>
    <row r="54" spans="1:27" ht="30" customHeight="1">
      <c r="A54" s="73" t="s">
        <v>57</v>
      </c>
      <c r="B54" s="73" t="s">
        <v>15</v>
      </c>
      <c r="C54" s="73" t="s">
        <v>16</v>
      </c>
      <c r="D54" s="73" t="s">
        <v>15</v>
      </c>
      <c r="E54" s="73" t="s">
        <v>58</v>
      </c>
      <c r="F54" s="73" t="s">
        <v>15</v>
      </c>
      <c r="G54" s="73" t="s">
        <v>21</v>
      </c>
      <c r="H54" s="73" t="s">
        <v>17</v>
      </c>
      <c r="I54" s="73" t="s">
        <v>20</v>
      </c>
      <c r="J54" s="73" t="s">
        <v>16</v>
      </c>
      <c r="K54" s="73" t="s">
        <v>15</v>
      </c>
      <c r="L54" s="73" t="s">
        <v>17</v>
      </c>
      <c r="M54" s="73" t="s">
        <v>17</v>
      </c>
      <c r="N54" s="73" t="s">
        <v>15</v>
      </c>
      <c r="O54" s="73" t="s">
        <v>15</v>
      </c>
      <c r="P54" s="73" t="s">
        <v>58</v>
      </c>
      <c r="Q54" s="73" t="s">
        <v>59</v>
      </c>
      <c r="R54" s="74" t="s">
        <v>85</v>
      </c>
      <c r="S54" s="75" t="s">
        <v>51</v>
      </c>
      <c r="T54" s="76">
        <v>3000</v>
      </c>
      <c r="U54" s="76">
        <v>1681.4</v>
      </c>
      <c r="V54" s="76">
        <v>3000</v>
      </c>
      <c r="W54" s="76">
        <v>0</v>
      </c>
      <c r="X54" s="76">
        <v>2000</v>
      </c>
      <c r="Y54" s="76">
        <v>2000</v>
      </c>
      <c r="Z54" s="77"/>
    </row>
    <row r="55" spans="1:27" ht="52.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7" t="s">
        <v>86</v>
      </c>
      <c r="S55" s="6" t="s">
        <v>52</v>
      </c>
      <c r="T55" s="40">
        <v>4301.7</v>
      </c>
      <c r="U55" s="40">
        <v>2867.8</v>
      </c>
      <c r="V55" s="40">
        <v>4000</v>
      </c>
      <c r="W55" s="40">
        <v>0</v>
      </c>
      <c r="X55" s="40">
        <v>9490</v>
      </c>
      <c r="Y55" s="40">
        <v>9490</v>
      </c>
      <c r="Z55" s="40">
        <f>T55+U55+V55+W55+X55+Y55</f>
        <v>30149.5</v>
      </c>
    </row>
    <row r="56" spans="1:27" ht="28.5" customHeight="1">
      <c r="A56" s="73" t="s">
        <v>57</v>
      </c>
      <c r="B56" s="73" t="s">
        <v>15</v>
      </c>
      <c r="C56" s="73" t="s">
        <v>16</v>
      </c>
      <c r="D56" s="73" t="s">
        <v>15</v>
      </c>
      <c r="E56" s="73" t="s">
        <v>58</v>
      </c>
      <c r="F56" s="73" t="s">
        <v>15</v>
      </c>
      <c r="G56" s="73" t="s">
        <v>21</v>
      </c>
      <c r="H56" s="73" t="s">
        <v>17</v>
      </c>
      <c r="I56" s="73" t="s">
        <v>20</v>
      </c>
      <c r="J56" s="73" t="s">
        <v>16</v>
      </c>
      <c r="K56" s="73" t="s">
        <v>15</v>
      </c>
      <c r="L56" s="73" t="s">
        <v>17</v>
      </c>
      <c r="M56" s="73" t="s">
        <v>17</v>
      </c>
      <c r="N56" s="73" t="s">
        <v>15</v>
      </c>
      <c r="O56" s="73" t="s">
        <v>15</v>
      </c>
      <c r="P56" s="73" t="s">
        <v>19</v>
      </c>
      <c r="Q56" s="73" t="s">
        <v>59</v>
      </c>
      <c r="R56" s="74" t="s">
        <v>87</v>
      </c>
      <c r="S56" s="75" t="s">
        <v>51</v>
      </c>
      <c r="T56" s="76">
        <v>603.20000000000005</v>
      </c>
      <c r="U56" s="76">
        <v>549.4</v>
      </c>
      <c r="V56" s="76">
        <v>1000</v>
      </c>
      <c r="W56" s="76">
        <v>1000</v>
      </c>
      <c r="X56" s="76">
        <v>1000</v>
      </c>
      <c r="Y56" s="76">
        <v>1000</v>
      </c>
      <c r="Z56" s="77"/>
    </row>
    <row r="57" spans="1:27" ht="27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2" t="s">
        <v>88</v>
      </c>
      <c r="S57" s="6" t="s">
        <v>10</v>
      </c>
      <c r="T57" s="40">
        <v>23.5</v>
      </c>
      <c r="U57" s="40">
        <v>1.9</v>
      </c>
      <c r="V57" s="40">
        <v>40</v>
      </c>
      <c r="W57" s="40">
        <v>83</v>
      </c>
      <c r="X57" s="40">
        <v>88</v>
      </c>
      <c r="Y57" s="40">
        <v>88.7</v>
      </c>
      <c r="Z57" s="40">
        <f>T57+U57+V57+W57+X57+Y57</f>
        <v>325.10000000000002</v>
      </c>
    </row>
    <row r="58" spans="1:27" s="48" customFormat="1" ht="21.7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7" t="s">
        <v>89</v>
      </c>
      <c r="S58" s="45" t="s">
        <v>8</v>
      </c>
      <c r="T58" s="45">
        <v>0</v>
      </c>
      <c r="U58" s="45">
        <v>0</v>
      </c>
      <c r="V58" s="45">
        <v>10</v>
      </c>
      <c r="W58" s="45">
        <v>10</v>
      </c>
      <c r="X58" s="45">
        <v>10</v>
      </c>
      <c r="Y58" s="45">
        <v>10</v>
      </c>
      <c r="Z58" s="45">
        <f>T58+U58+V58+W58+X58+Y58</f>
        <v>40</v>
      </c>
    </row>
    <row r="59" spans="1:27" ht="67.5" customHeight="1">
      <c r="A59" s="73" t="s">
        <v>57</v>
      </c>
      <c r="B59" s="73" t="s">
        <v>15</v>
      </c>
      <c r="C59" s="73" t="s">
        <v>16</v>
      </c>
      <c r="D59" s="73" t="s">
        <v>15</v>
      </c>
      <c r="E59" s="73" t="s">
        <v>58</v>
      </c>
      <c r="F59" s="73" t="s">
        <v>15</v>
      </c>
      <c r="G59" s="73" t="s">
        <v>21</v>
      </c>
      <c r="H59" s="73" t="s">
        <v>17</v>
      </c>
      <c r="I59" s="73" t="s">
        <v>20</v>
      </c>
      <c r="J59" s="73" t="s">
        <v>16</v>
      </c>
      <c r="K59" s="73" t="s">
        <v>15</v>
      </c>
      <c r="L59" s="73" t="s">
        <v>17</v>
      </c>
      <c r="M59" s="73" t="s">
        <v>17</v>
      </c>
      <c r="N59" s="73" t="s">
        <v>15</v>
      </c>
      <c r="O59" s="73" t="s">
        <v>15</v>
      </c>
      <c r="P59" s="73" t="s">
        <v>57</v>
      </c>
      <c r="Q59" s="73" t="s">
        <v>59</v>
      </c>
      <c r="R59" s="74" t="s">
        <v>90</v>
      </c>
      <c r="S59" s="75" t="s">
        <v>51</v>
      </c>
      <c r="T59" s="76">
        <v>313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7"/>
    </row>
    <row r="60" spans="1:27" ht="46.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7" t="s">
        <v>91</v>
      </c>
      <c r="S60" s="6" t="s">
        <v>10</v>
      </c>
      <c r="T60" s="40">
        <v>77.2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77.2</v>
      </c>
    </row>
    <row r="61" spans="1:27" ht="36" customHeight="1">
      <c r="A61" s="73" t="s">
        <v>57</v>
      </c>
      <c r="B61" s="73" t="s">
        <v>15</v>
      </c>
      <c r="C61" s="73" t="s">
        <v>16</v>
      </c>
      <c r="D61" s="73" t="s">
        <v>15</v>
      </c>
      <c r="E61" s="73" t="s">
        <v>58</v>
      </c>
      <c r="F61" s="73" t="s">
        <v>15</v>
      </c>
      <c r="G61" s="73" t="s">
        <v>21</v>
      </c>
      <c r="H61" s="73" t="s">
        <v>17</v>
      </c>
      <c r="I61" s="73" t="s">
        <v>20</v>
      </c>
      <c r="J61" s="73" t="s">
        <v>16</v>
      </c>
      <c r="K61" s="73" t="s">
        <v>15</v>
      </c>
      <c r="L61" s="73" t="s">
        <v>17</v>
      </c>
      <c r="M61" s="73" t="s">
        <v>17</v>
      </c>
      <c r="N61" s="73" t="s">
        <v>15</v>
      </c>
      <c r="O61" s="73" t="s">
        <v>15</v>
      </c>
      <c r="P61" s="73" t="s">
        <v>22</v>
      </c>
      <c r="Q61" s="73" t="s">
        <v>59</v>
      </c>
      <c r="R61" s="74" t="s">
        <v>112</v>
      </c>
      <c r="S61" s="75" t="s">
        <v>51</v>
      </c>
      <c r="T61" s="76">
        <v>93.5</v>
      </c>
      <c r="U61" s="76">
        <v>0</v>
      </c>
      <c r="V61" s="76">
        <v>500</v>
      </c>
      <c r="W61" s="76">
        <v>500</v>
      </c>
      <c r="X61" s="76">
        <v>500</v>
      </c>
      <c r="Y61" s="76">
        <v>500</v>
      </c>
      <c r="Z61" s="77"/>
    </row>
    <row r="62" spans="1:27" s="48" customFormat="1" ht="36.7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7" t="s">
        <v>92</v>
      </c>
      <c r="S62" s="45" t="s">
        <v>8</v>
      </c>
      <c r="T62" s="45">
        <v>2</v>
      </c>
      <c r="U62" s="45">
        <v>10</v>
      </c>
      <c r="V62" s="45">
        <v>4</v>
      </c>
      <c r="W62" s="45">
        <v>4</v>
      </c>
      <c r="X62" s="45">
        <v>4</v>
      </c>
      <c r="Y62" s="45">
        <v>4</v>
      </c>
      <c r="Z62" s="45">
        <f>T62+U62+V62+W62+X62+Y62</f>
        <v>28</v>
      </c>
    </row>
    <row r="63" spans="1:27" ht="30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7" t="s">
        <v>93</v>
      </c>
      <c r="S63" s="6" t="s">
        <v>56</v>
      </c>
      <c r="T63" s="40">
        <v>44</v>
      </c>
      <c r="U63" s="40">
        <v>0</v>
      </c>
      <c r="V63" s="40">
        <v>800</v>
      </c>
      <c r="W63" s="40">
        <v>1000</v>
      </c>
      <c r="X63" s="40">
        <v>1000</v>
      </c>
      <c r="Y63" s="40">
        <v>1200</v>
      </c>
      <c r="Z63" s="40">
        <f>T63+U63+V63+W63+X63+Y63</f>
        <v>4044</v>
      </c>
    </row>
    <row r="64" spans="1:27" s="48" customFormat="1" ht="33.7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7" t="s">
        <v>114</v>
      </c>
      <c r="S64" s="45" t="s">
        <v>8</v>
      </c>
      <c r="T64" s="45">
        <v>0</v>
      </c>
      <c r="U64" s="45">
        <v>0</v>
      </c>
      <c r="V64" s="45">
        <v>2</v>
      </c>
      <c r="W64" s="45">
        <v>2</v>
      </c>
      <c r="X64" s="45">
        <v>2</v>
      </c>
      <c r="Y64" s="45">
        <v>2</v>
      </c>
      <c r="Z64" s="45">
        <f>T64+U64+V64+W64+X64+Y64</f>
        <v>8</v>
      </c>
    </row>
    <row r="65" spans="1:28" s="18" customFormat="1" ht="48" customHeight="1">
      <c r="A65" s="73" t="s">
        <v>57</v>
      </c>
      <c r="B65" s="73" t="s">
        <v>15</v>
      </c>
      <c r="C65" s="73" t="s">
        <v>16</v>
      </c>
      <c r="D65" s="73" t="s">
        <v>15</v>
      </c>
      <c r="E65" s="73" t="s">
        <v>58</v>
      </c>
      <c r="F65" s="73" t="s">
        <v>15</v>
      </c>
      <c r="G65" s="73" t="s">
        <v>21</v>
      </c>
      <c r="H65" s="73" t="s">
        <v>17</v>
      </c>
      <c r="I65" s="73" t="s">
        <v>20</v>
      </c>
      <c r="J65" s="73" t="s">
        <v>16</v>
      </c>
      <c r="K65" s="73" t="s">
        <v>15</v>
      </c>
      <c r="L65" s="73" t="s">
        <v>17</v>
      </c>
      <c r="M65" s="73" t="s">
        <v>17</v>
      </c>
      <c r="N65" s="73" t="s">
        <v>15</v>
      </c>
      <c r="O65" s="73" t="s">
        <v>15</v>
      </c>
      <c r="P65" s="73" t="s">
        <v>20</v>
      </c>
      <c r="Q65" s="73" t="s">
        <v>59</v>
      </c>
      <c r="R65" s="74" t="s">
        <v>94</v>
      </c>
      <c r="S65" s="75" t="s">
        <v>1</v>
      </c>
      <c r="T65" s="76">
        <v>0</v>
      </c>
      <c r="U65" s="76">
        <v>95.6</v>
      </c>
      <c r="V65" s="76">
        <v>312.89999999999998</v>
      </c>
      <c r="W65" s="76">
        <v>312.89999999999998</v>
      </c>
      <c r="X65" s="76">
        <v>312.89999999999998</v>
      </c>
      <c r="Y65" s="76">
        <v>312.89999999999998</v>
      </c>
      <c r="Z65" s="76"/>
    </row>
    <row r="66" spans="1:28" s="18" customFormat="1" ht="48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7" t="s">
        <v>95</v>
      </c>
      <c r="S66" s="6" t="s">
        <v>56</v>
      </c>
      <c r="T66" s="40">
        <v>0</v>
      </c>
      <c r="U66" s="40">
        <v>126</v>
      </c>
      <c r="V66" s="40">
        <v>126</v>
      </c>
      <c r="W66" s="40">
        <v>126.6</v>
      </c>
      <c r="X66" s="40">
        <v>126.6</v>
      </c>
      <c r="Y66" s="40">
        <v>126.6</v>
      </c>
      <c r="Z66" s="40">
        <f>SUM(T66:Y66)</f>
        <v>631.80000000000007</v>
      </c>
    </row>
    <row r="67" spans="1:28" s="18" customFormat="1" ht="63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74" t="s">
        <v>96</v>
      </c>
      <c r="S67" s="6" t="s">
        <v>23</v>
      </c>
      <c r="T67" s="14">
        <v>1</v>
      </c>
      <c r="U67" s="14">
        <v>0</v>
      </c>
      <c r="V67" s="14" t="s">
        <v>15</v>
      </c>
      <c r="W67" s="14" t="s">
        <v>15</v>
      </c>
      <c r="X67" s="14" t="s">
        <v>15</v>
      </c>
      <c r="Y67" s="14" t="s">
        <v>15</v>
      </c>
      <c r="Z67" s="14"/>
    </row>
    <row r="68" spans="1:28" s="48" customFormat="1" ht="36.7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95" t="s">
        <v>97</v>
      </c>
      <c r="S68" s="54" t="s">
        <v>8</v>
      </c>
      <c r="T68" s="96">
        <v>5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f>T68+U68+V68+W68+X68+Y68</f>
        <v>5</v>
      </c>
    </row>
    <row r="69" spans="1:28" ht="57.75" customHeight="1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1" t="s">
        <v>55</v>
      </c>
      <c r="S69" s="82" t="s">
        <v>1</v>
      </c>
      <c r="T69" s="83">
        <v>0</v>
      </c>
      <c r="U69" s="83">
        <f>U70</f>
        <v>0</v>
      </c>
      <c r="V69" s="83">
        <f>V70</f>
        <v>0</v>
      </c>
      <c r="W69" s="83">
        <f>W70</f>
        <v>0</v>
      </c>
      <c r="X69" s="83">
        <f>X70</f>
        <v>0</v>
      </c>
      <c r="Y69" s="83">
        <f>Y70</f>
        <v>0</v>
      </c>
      <c r="Z69" s="83"/>
    </row>
    <row r="70" spans="1:28" ht="42.75">
      <c r="A70" s="78"/>
      <c r="B70" s="78"/>
      <c r="C70" s="78"/>
      <c r="D70" s="78"/>
      <c r="E70" s="78"/>
      <c r="F70" s="78"/>
      <c r="G70" s="78"/>
      <c r="H70" s="78"/>
      <c r="I70" s="67"/>
      <c r="J70" s="67"/>
      <c r="K70" s="67"/>
      <c r="L70" s="67"/>
      <c r="M70" s="67"/>
      <c r="N70" s="67"/>
      <c r="O70" s="67"/>
      <c r="P70" s="67"/>
      <c r="Q70" s="67"/>
      <c r="R70" s="68" t="s">
        <v>99</v>
      </c>
      <c r="S70" s="71" t="s">
        <v>1</v>
      </c>
      <c r="T70" s="79">
        <v>0</v>
      </c>
      <c r="U70" s="72">
        <f>U72</f>
        <v>0</v>
      </c>
      <c r="V70" s="72">
        <v>0</v>
      </c>
      <c r="W70" s="72">
        <v>0</v>
      </c>
      <c r="X70" s="72">
        <f>X72</f>
        <v>0</v>
      </c>
      <c r="Y70" s="72">
        <f>Y72</f>
        <v>0</v>
      </c>
      <c r="Z70" s="72"/>
    </row>
    <row r="71" spans="1:28" s="58" customFormat="1" ht="36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 t="s">
        <v>100</v>
      </c>
      <c r="S71" s="56" t="s">
        <v>115</v>
      </c>
      <c r="T71" s="56">
        <v>19986</v>
      </c>
      <c r="U71" s="56">
        <v>19200</v>
      </c>
      <c r="V71" s="56">
        <v>19986</v>
      </c>
      <c r="W71" s="56">
        <v>20000</v>
      </c>
      <c r="X71" s="56">
        <v>20000</v>
      </c>
      <c r="Y71" s="56">
        <v>20000</v>
      </c>
      <c r="Z71" s="56">
        <f>T71+U71+V71+W71+X71+Y71</f>
        <v>119172</v>
      </c>
      <c r="AA71" s="57"/>
      <c r="AB71" s="57"/>
    </row>
    <row r="72" spans="1:28" s="18" customFormat="1" ht="60">
      <c r="A72" s="73" t="s">
        <v>57</v>
      </c>
      <c r="B72" s="73" t="s">
        <v>15</v>
      </c>
      <c r="C72" s="73" t="s">
        <v>16</v>
      </c>
      <c r="D72" s="73" t="s">
        <v>15</v>
      </c>
      <c r="E72" s="73" t="s">
        <v>58</v>
      </c>
      <c r="F72" s="73" t="s">
        <v>15</v>
      </c>
      <c r="G72" s="73" t="s">
        <v>21</v>
      </c>
      <c r="H72" s="73" t="s">
        <v>17</v>
      </c>
      <c r="I72" s="73" t="s">
        <v>20</v>
      </c>
      <c r="J72" s="73" t="s">
        <v>17</v>
      </c>
      <c r="K72" s="73" t="s">
        <v>15</v>
      </c>
      <c r="L72" s="73" t="s">
        <v>16</v>
      </c>
      <c r="M72" s="73" t="s">
        <v>17</v>
      </c>
      <c r="N72" s="73" t="s">
        <v>15</v>
      </c>
      <c r="O72" s="73" t="s">
        <v>15</v>
      </c>
      <c r="P72" s="73" t="s">
        <v>20</v>
      </c>
      <c r="Q72" s="73" t="s">
        <v>59</v>
      </c>
      <c r="R72" s="74" t="s">
        <v>101</v>
      </c>
      <c r="S72" s="75" t="s">
        <v>1</v>
      </c>
      <c r="T72" s="76">
        <v>0</v>
      </c>
      <c r="U72" s="76">
        <v>0</v>
      </c>
      <c r="V72" s="76">
        <v>0</v>
      </c>
      <c r="W72" s="76">
        <v>0</v>
      </c>
      <c r="X72" s="76">
        <v>0</v>
      </c>
      <c r="Y72" s="76">
        <v>0</v>
      </c>
      <c r="Z72" s="76"/>
    </row>
    <row r="73" spans="1:28" s="62" customFormat="1" ht="51" customHeight="1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 t="s">
        <v>102</v>
      </c>
      <c r="S73" s="59" t="s">
        <v>10</v>
      </c>
      <c r="T73" s="59">
        <v>134.5</v>
      </c>
      <c r="U73" s="59">
        <v>134.5</v>
      </c>
      <c r="V73" s="59">
        <v>134.5</v>
      </c>
      <c r="W73" s="59">
        <v>142.5</v>
      </c>
      <c r="X73" s="59">
        <v>142.5</v>
      </c>
      <c r="Y73" s="59">
        <v>142.5</v>
      </c>
      <c r="Z73" s="59">
        <v>834</v>
      </c>
    </row>
    <row r="74" spans="1:28" s="48" customFormat="1" ht="66" customHeight="1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7" t="s">
        <v>103</v>
      </c>
      <c r="S74" s="86" t="s">
        <v>23</v>
      </c>
      <c r="T74" s="86">
        <v>1</v>
      </c>
      <c r="U74" s="86">
        <v>1</v>
      </c>
      <c r="V74" s="86">
        <v>1</v>
      </c>
      <c r="W74" s="86">
        <v>1</v>
      </c>
      <c r="X74" s="86">
        <v>1</v>
      </c>
      <c r="Y74" s="86">
        <v>1</v>
      </c>
      <c r="Z74" s="86"/>
    </row>
    <row r="75" spans="1:28" s="48" customFormat="1" ht="35.2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7" t="s">
        <v>104</v>
      </c>
      <c r="S75" s="45" t="s">
        <v>8</v>
      </c>
      <c r="T75" s="46">
        <v>3</v>
      </c>
      <c r="U75" s="45">
        <v>3</v>
      </c>
      <c r="V75" s="45">
        <v>3</v>
      </c>
      <c r="W75" s="45">
        <v>3</v>
      </c>
      <c r="X75" s="45">
        <v>3</v>
      </c>
      <c r="Y75" s="45">
        <v>3</v>
      </c>
      <c r="Z75" s="45">
        <f t="shared" ref="Z75:Z82" si="4">T75+U75+V75+W75+X75+Y75</f>
        <v>18</v>
      </c>
    </row>
    <row r="76" spans="1:28" ht="60" customHeight="1">
      <c r="A76" s="78"/>
      <c r="B76" s="78"/>
      <c r="C76" s="78"/>
      <c r="D76" s="78"/>
      <c r="E76" s="78"/>
      <c r="F76" s="78"/>
      <c r="G76" s="78"/>
      <c r="H76" s="78"/>
      <c r="I76" s="67"/>
      <c r="J76" s="67"/>
      <c r="K76" s="67"/>
      <c r="L76" s="67"/>
      <c r="M76" s="67"/>
      <c r="N76" s="67"/>
      <c r="O76" s="67"/>
      <c r="P76" s="67"/>
      <c r="Q76" s="67"/>
      <c r="R76" s="68" t="s">
        <v>105</v>
      </c>
      <c r="S76" s="71" t="s">
        <v>51</v>
      </c>
      <c r="T76" s="79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/>
    </row>
    <row r="77" spans="1:28" s="64" customFormat="1" ht="18.75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61" t="s">
        <v>106</v>
      </c>
      <c r="S77" s="59" t="s">
        <v>8</v>
      </c>
      <c r="T77" s="59">
        <v>550</v>
      </c>
      <c r="U77" s="59">
        <v>654</v>
      </c>
      <c r="V77" s="59">
        <v>550</v>
      </c>
      <c r="W77" s="59">
        <v>550</v>
      </c>
      <c r="X77" s="59">
        <v>550</v>
      </c>
      <c r="Y77" s="59">
        <v>550</v>
      </c>
      <c r="Z77" s="59">
        <f>T77+U77+V77+W77+X77+Y77</f>
        <v>3404</v>
      </c>
      <c r="AA77" s="62"/>
      <c r="AB77" s="62"/>
    </row>
    <row r="78" spans="1:28" ht="31.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7" t="s">
        <v>107</v>
      </c>
      <c r="S78" s="6" t="s">
        <v>1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f t="shared" si="4"/>
        <v>0</v>
      </c>
    </row>
    <row r="79" spans="1:28" s="64" customFormat="1" ht="77.25" customHeight="1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9" t="s">
        <v>108</v>
      </c>
      <c r="S79" s="88" t="s">
        <v>23</v>
      </c>
      <c r="T79" s="88">
        <v>1</v>
      </c>
      <c r="U79" s="88">
        <v>1</v>
      </c>
      <c r="V79" s="88">
        <v>1</v>
      </c>
      <c r="W79" s="88">
        <v>1</v>
      </c>
      <c r="X79" s="88">
        <v>1</v>
      </c>
      <c r="Y79" s="88">
        <v>1</v>
      </c>
      <c r="Z79" s="88"/>
      <c r="AA79" s="62"/>
      <c r="AB79" s="62"/>
    </row>
    <row r="80" spans="1:28" s="64" customFormat="1" ht="23.25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61" t="s">
        <v>109</v>
      </c>
      <c r="S80" s="59" t="s">
        <v>8</v>
      </c>
      <c r="T80" s="59">
        <v>500</v>
      </c>
      <c r="U80" s="59">
        <v>327</v>
      </c>
      <c r="V80" s="59">
        <v>500</v>
      </c>
      <c r="W80" s="59">
        <v>500</v>
      </c>
      <c r="X80" s="59">
        <v>500</v>
      </c>
      <c r="Y80" s="59">
        <v>500</v>
      </c>
      <c r="Z80" s="59">
        <f t="shared" si="4"/>
        <v>2827</v>
      </c>
      <c r="AA80" s="62"/>
      <c r="AB80" s="62"/>
    </row>
    <row r="81" spans="1:28" s="64" customFormat="1" ht="66" customHeight="1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9" t="s">
        <v>110</v>
      </c>
      <c r="S81" s="88" t="s">
        <v>23</v>
      </c>
      <c r="T81" s="88">
        <v>1</v>
      </c>
      <c r="U81" s="88">
        <v>1</v>
      </c>
      <c r="V81" s="88">
        <v>1</v>
      </c>
      <c r="W81" s="88">
        <v>1</v>
      </c>
      <c r="X81" s="88">
        <v>1</v>
      </c>
      <c r="Y81" s="88">
        <v>1</v>
      </c>
      <c r="Z81" s="88"/>
      <c r="AA81" s="62"/>
      <c r="AB81" s="62"/>
    </row>
    <row r="82" spans="1:28" s="64" customFormat="1" ht="4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61" t="s">
        <v>111</v>
      </c>
      <c r="S82" s="59" t="s">
        <v>8</v>
      </c>
      <c r="T82" s="59">
        <v>50</v>
      </c>
      <c r="U82" s="59">
        <v>327</v>
      </c>
      <c r="V82" s="59">
        <v>50</v>
      </c>
      <c r="W82" s="59">
        <v>50</v>
      </c>
      <c r="X82" s="59">
        <v>50</v>
      </c>
      <c r="Y82" s="59">
        <v>50</v>
      </c>
      <c r="Z82" s="59">
        <f t="shared" si="4"/>
        <v>577</v>
      </c>
      <c r="AA82" s="62"/>
      <c r="AB82" s="62"/>
    </row>
  </sheetData>
  <mergeCells count="32">
    <mergeCell ref="A1:Z1"/>
    <mergeCell ref="A2:Z2"/>
    <mergeCell ref="A8:Q8"/>
    <mergeCell ref="A11:R11"/>
    <mergeCell ref="A13:R13"/>
    <mergeCell ref="A9:R9"/>
    <mergeCell ref="A10:R10"/>
    <mergeCell ref="A15:T15"/>
    <mergeCell ref="Z17:Z18"/>
    <mergeCell ref="W17:W18"/>
    <mergeCell ref="X17:X18"/>
    <mergeCell ref="Y17:Y18"/>
    <mergeCell ref="A3:Z3"/>
    <mergeCell ref="A5:Z5"/>
    <mergeCell ref="A6:Z6"/>
    <mergeCell ref="A7:Z7"/>
    <mergeCell ref="A12:R12"/>
    <mergeCell ref="R16:R18"/>
    <mergeCell ref="T16:Y16"/>
    <mergeCell ref="H17:Q17"/>
    <mergeCell ref="H18:I18"/>
    <mergeCell ref="A14:R14"/>
    <mergeCell ref="U17:U18"/>
    <mergeCell ref="V17:V18"/>
    <mergeCell ref="K18:L18"/>
    <mergeCell ref="M18:Q18"/>
    <mergeCell ref="S16:S18"/>
    <mergeCell ref="F17:G18"/>
    <mergeCell ref="T17:T18"/>
    <mergeCell ref="A16:Q16"/>
    <mergeCell ref="A17:C18"/>
    <mergeCell ref="D17:E18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2020-02-07T09:15:51Z</cp:lastPrinted>
  <dcterms:created xsi:type="dcterms:W3CDTF">2006-09-16T00:00:00Z</dcterms:created>
  <dcterms:modified xsi:type="dcterms:W3CDTF">2020-02-07T09:16:09Z</dcterms:modified>
</cp:coreProperties>
</file>